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лужбы\СУИ\Инвестиции\Сектор строительства и надзора\ОБЪЕКТЫ ИПР\2021\Оснащение дуговыми защитами ПС 110 кВ В.Куранах, ПС 110 кВ ХПВ\Старое\Исправлены сметы\"/>
    </mc:Choice>
  </mc:AlternateContent>
  <bookViews>
    <workbookView xWindow="32760" yWindow="32760" windowWidth="25440" windowHeight="13410"/>
  </bookViews>
  <sheets>
    <sheet name="Сводный сметный расчет" sheetId="2" r:id="rId1"/>
  </sheets>
  <definedNames>
    <definedName name="Print_Titles" localSheetId="0">'Сводный сметный расчет'!$25:$25</definedName>
    <definedName name="_xlnm.Print_Titles" localSheetId="0">'Сводный сметный расчет'!$25:$25</definedName>
  </definedNames>
  <calcPr calcId="162913"/>
</workbook>
</file>

<file path=xl/calcChain.xml><?xml version="1.0" encoding="utf-8"?>
<calcChain xmlns="http://schemas.openxmlformats.org/spreadsheetml/2006/main">
  <c r="G45" i="2" l="1"/>
  <c r="E45" i="2"/>
  <c r="G44" i="2"/>
  <c r="D36" i="2"/>
  <c r="G47" i="2" l="1"/>
  <c r="G51" i="2" s="1"/>
  <c r="G46" i="2"/>
  <c r="E37" i="2"/>
  <c r="D37" i="2"/>
  <c r="D39" i="2" s="1"/>
  <c r="D45" i="2" s="1"/>
  <c r="E36" i="2"/>
  <c r="E38" i="2" s="1"/>
  <c r="E44" i="2" s="1"/>
  <c r="D38" i="2"/>
  <c r="D44" i="2" s="1"/>
  <c r="G48" i="2" l="1"/>
  <c r="G50" i="2"/>
  <c r="H37" i="2"/>
  <c r="E46" i="2"/>
  <c r="E50" i="2" s="1"/>
  <c r="D46" i="2"/>
  <c r="D50" i="2" s="1"/>
  <c r="D40" i="2"/>
  <c r="D47" i="2"/>
  <c r="D51" i="2" s="1"/>
  <c r="H51" i="2" s="1"/>
  <c r="E39" i="2"/>
  <c r="G29" i="2"/>
  <c r="G31" i="2" s="1"/>
  <c r="G34" i="2" s="1"/>
  <c r="G40" i="2" s="1"/>
  <c r="E29" i="2"/>
  <c r="E31" i="2" s="1"/>
  <c r="E34" i="2" s="1"/>
  <c r="D29" i="2"/>
  <c r="H27" i="2"/>
  <c r="F29" i="2"/>
  <c r="F31" i="2" s="1"/>
  <c r="F34" i="2" s="1"/>
  <c r="F40" i="2" s="1"/>
  <c r="F42" i="2" s="1"/>
  <c r="D48" i="2" l="1"/>
  <c r="E40" i="2"/>
  <c r="G42" i="2"/>
  <c r="F44" i="2"/>
  <c r="F46" i="2" s="1"/>
  <c r="F50" i="2" s="1"/>
  <c r="H50" i="2" s="1"/>
  <c r="H29" i="2"/>
  <c r="D31" i="2"/>
  <c r="H28" i="2"/>
  <c r="E47" i="2" l="1"/>
  <c r="H47" i="2" s="1"/>
  <c r="E48" i="2"/>
  <c r="E51" i="2"/>
  <c r="E42" i="2"/>
  <c r="F51" i="2"/>
  <c r="D34" i="2"/>
  <c r="H31" i="2"/>
  <c r="G52" i="2" l="1"/>
  <c r="G54" i="2" s="1"/>
  <c r="F52" i="2"/>
  <c r="F59" i="2" s="1"/>
  <c r="H34" i="2"/>
  <c r="G57" i="2" l="1"/>
  <c r="G59" i="2" s="1"/>
  <c r="E52" i="2"/>
  <c r="H36" i="2"/>
  <c r="E54" i="2" l="1"/>
  <c r="H40" i="2"/>
  <c r="D42" i="2"/>
  <c r="E57" i="2" l="1"/>
  <c r="E59" i="2" s="1"/>
  <c r="H42" i="2"/>
  <c r="H44" i="2" l="1"/>
  <c r="H46" i="2" l="1"/>
  <c r="H48" i="2" s="1"/>
  <c r="H57" i="2"/>
  <c r="D52" i="2" l="1"/>
  <c r="D54" i="2" l="1"/>
  <c r="H52" i="2"/>
  <c r="H54" i="2" s="1"/>
  <c r="D57" i="2" l="1"/>
  <c r="D59" i="2" s="1"/>
  <c r="H59" i="2" s="1"/>
</calcChain>
</file>

<file path=xl/sharedStrings.xml><?xml version="1.0" encoding="utf-8"?>
<sst xmlns="http://schemas.openxmlformats.org/spreadsheetml/2006/main" count="60" uniqueCount="57">
  <si>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</si>
  <si>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</si>
  <si>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</si>
  <si>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</si>
  <si>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</si>
  <si>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</si>
  <si>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</si>
  <si>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</si>
  <si>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</si>
  <si>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</si>
  <si>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</si>
  <si>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</si>
  <si>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</si>
  <si>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»________________2020 г.</t>
  </si>
  <si>
    <t>«    »________________2020 г.</t>
  </si>
  <si>
    <t>В том числе возвратных сумм  руб.</t>
  </si>
  <si>
    <t>Сметная стоимость, руб.</t>
  </si>
  <si>
    <t>Общая сметная стоимость, руб.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</si>
  <si>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</si>
  <si>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</si>
  <si>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</si>
  <si>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</si>
  <si>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</si>
  <si>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</si>
  <si>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</si>
  <si>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</si>
  <si>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ГСН-81-05-02-2007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</si>
  <si>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</si>
  <si>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</si>
  <si>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</si>
  <si>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</si>
  <si>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Дополнительные работы и затраты</t>
  </si>
  <si>
    <t>Налоги и обязательные платежи</t>
  </si>
  <si>
    <t>Итого "Налоги и обязательные платежи"</t>
  </si>
  <si>
    <t>Итого по сводному расчету</t>
  </si>
  <si>
    <t>Производство работ в зимнее время - 7%0,8</t>
  </si>
  <si>
    <t>Методика 421 пр. (п.179)</t>
  </si>
  <si>
    <t>Итого по Главе 9. "Прочие работы и затраты"ЛС1</t>
  </si>
  <si>
    <t>Итого по Главе 9. "Прочие работы и затраты"ЛС2</t>
  </si>
  <si>
    <t>Итого "Непредвиденные затраты" ЛС1</t>
  </si>
  <si>
    <t>Итого "Непредвиденные затраты" ЛС2</t>
  </si>
  <si>
    <t>ЛС1</t>
  </si>
  <si>
    <t>ЛС2</t>
  </si>
  <si>
    <t>НДС 20%</t>
  </si>
  <si>
    <t>Дефлятор 4 кв 2021 г- 5,1% ЛС1</t>
  </si>
  <si>
    <t>Дефлятор 4 кв 2021 г- 5,1% ЛС2</t>
  </si>
  <si>
    <t>Итого "Непредвиденные затраты" ЛС1 ЛС2</t>
  </si>
  <si>
    <t>Итого "Дополнительные работы и затраты" ЛС1 ЛС2</t>
  </si>
  <si>
    <t>Итого "Дополнительные работы и затраты" ЛС1 Л2</t>
  </si>
  <si>
    <t>Оснащение дуговыми защитами ПС 110/35/6 кВ Верхний Куранах  и ПС 35/6 кВ ХПВ</t>
  </si>
  <si>
    <t>ЛСР-Гранд Оснащение дуговыми защитами ПС 110/35/6 кВ Верхний Куранах, 16шт</t>
  </si>
  <si>
    <t>ЛСР-Гранд Оснащение дуговыми защитами ПС 35/6 кВ ХПВ, 2шт</t>
  </si>
  <si>
    <t>Составлена в ценах по состоянию на _____2021_________</t>
  </si>
  <si>
    <t>Сводный сметный расчет в сумме 2960834руб.</t>
  </si>
  <si>
    <t>Составил: инженер-сметчик________________________________Штефанюк Л.Д.</t>
  </si>
  <si>
    <t>Непредвиденные затраты - 1,4451% ЛС1</t>
  </si>
  <si>
    <t>Непредвиденные затраты - 1,5% ЛС2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</si>
</sst>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8" formatCode="_-* #,##0\ _₽_-;\-* #,##0\ _₽_-;_-* &quot;-&quot;??\ _₽_-;_-@_-"/>
  </numFmts>
  <fonts count="6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2" fontId="1" fillId="0" borderId="2" xfId="0" applyNumberFormat="1" applyFont="1" applyBorder="1" applyAlignment="1">
      <alignment horizontal="right" vertical="top" wrapText="1"/>
    </xf>
    <xf numFmtId="1" fontId="1" fillId="0" borderId="2" xfId="0" applyNumberFormat="1" applyFont="1" applyBorder="1" applyAlignment="1">
      <alignment horizontal="right" vertical="top" wrapText="1"/>
    </xf>
    <xf numFmtId="2" fontId="1" fillId="0" borderId="0" xfId="0" applyNumberFormat="1" applyFont="1"/>
    <xf numFmtId="1" fontId="1" fillId="0" borderId="0" xfId="0" applyNumberFormat="1" applyFont="1" applyAlignment="1">
      <alignment horizontal="right" vertical="top"/>
    </xf>
    <xf numFmtId="49" fontId="2" fillId="0" borderId="5" xfId="0" applyNumberFormat="1" applyFont="1" applyBorder="1" applyAlignment="1">
      <alignment horizontal="right" vertical="top" wrapText="1"/>
    </xf>
    <xf numFmtId="0" fontId="0" fillId="0" borderId="6" xfId="0" applyBorder="1" applyAlignment="1">
      <alignment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" fontId="1" fillId="0" borderId="0" xfId="0" applyNumberFormat="1" applyFont="1"/>
    <xf numFmtId="2" fontId="1" fillId="0" borderId="2" xfId="0" applyNumberFormat="1" applyFont="1" applyBorder="1" applyAlignment="1">
      <alignment horizontal="center" vertical="top"/>
    </xf>
    <xf numFmtId="2" fontId="2" fillId="0" borderId="5" xfId="0" applyNumberFormat="1" applyFont="1" applyBorder="1" applyAlignment="1">
      <alignment horizontal="right" vertical="top" wrapText="1"/>
    </xf>
    <xf numFmtId="2" fontId="2" fillId="0" borderId="6" xfId="0" applyNumberFormat="1" applyFont="1" applyBorder="1" applyAlignment="1">
      <alignment horizontal="right" vertical="top" wrapText="1"/>
    </xf>
    <xf numFmtId="2" fontId="2" fillId="0" borderId="2" xfId="0" applyNumberFormat="1" applyFont="1" applyBorder="1" applyAlignment="1">
      <alignment horizontal="right" vertical="top" wrapText="1"/>
    </xf>
    <xf numFmtId="2" fontId="0" fillId="0" borderId="2" xfId="0" applyNumberFormat="1" applyBorder="1" applyAlignment="1">
      <alignment vertical="top" wrapText="1"/>
    </xf>
    <xf numFmtId="2" fontId="2" fillId="0" borderId="2" xfId="0" applyNumberFormat="1" applyFont="1" applyBorder="1" applyAlignment="1">
      <alignment horizontal="left" vertical="top" wrapText="1"/>
    </xf>
    <xf numFmtId="2" fontId="0" fillId="0" borderId="2" xfId="0" applyNumberForma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left" vertical="top"/>
    </xf>
    <xf numFmtId="2" fontId="1" fillId="0" borderId="2" xfId="0" applyNumberFormat="1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right" vertical="top"/>
    </xf>
    <xf numFmtId="1" fontId="1" fillId="0" borderId="2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right" vertical="top" wrapText="1"/>
    </xf>
    <xf numFmtId="1" fontId="0" fillId="0" borderId="2" xfId="0" applyNumberFormat="1" applyBorder="1" applyAlignment="1">
      <alignment vertical="top" wrapText="1"/>
    </xf>
    <xf numFmtId="1" fontId="2" fillId="0" borderId="2" xfId="0" applyNumberFormat="1" applyFont="1" applyBorder="1" applyAlignment="1">
      <alignment horizontal="left" vertical="top" wrapText="1"/>
    </xf>
    <xf numFmtId="1" fontId="0" fillId="0" borderId="2" xfId="0" applyNumberFormat="1" applyBorder="1" applyAlignment="1">
      <alignment horizontal="left" vertical="top" wrapText="1"/>
    </xf>
    <xf numFmtId="168" fontId="1" fillId="0" borderId="2" xfId="0" applyNumberFormat="1" applyFont="1" applyBorder="1" applyAlignment="1">
      <alignment horizontal="center" vertical="top" wrapText="1"/>
    </xf>
    <xf numFmtId="168" fontId="1" fillId="0" borderId="2" xfId="0" applyNumberFormat="1" applyFont="1" applyBorder="1" applyAlignment="1">
      <alignment horizontal="left" vertical="top" wrapText="1"/>
    </xf>
    <xf numFmtId="168" fontId="1" fillId="0" borderId="2" xfId="0" applyNumberFormat="1" applyFont="1" applyBorder="1" applyAlignment="1">
      <alignment horizontal="right" vertical="top" wrapText="1"/>
    </xf>
    <xf numFmtId="168" fontId="1" fillId="0" borderId="2" xfId="1" applyNumberFormat="1" applyFont="1" applyBorder="1" applyAlignment="1">
      <alignment horizontal="right" vertical="top" wrapText="1"/>
    </xf>
    <xf numFmtId="168" fontId="1" fillId="0" borderId="2" xfId="0" applyNumberFormat="1" applyFont="1" applyBorder="1" applyAlignment="1">
      <alignment horizontal="center" vertical="top"/>
    </xf>
    <xf numFmtId="168" fontId="2" fillId="0" borderId="2" xfId="0" applyNumberFormat="1" applyFont="1" applyBorder="1" applyAlignment="1">
      <alignment horizontal="right" vertical="top" wrapText="1"/>
    </xf>
    <xf numFmtId="168" fontId="0" fillId="0" borderId="2" xfId="0" applyNumberFormat="1" applyBorder="1" applyAlignment="1">
      <alignment vertical="top" wrapText="1"/>
    </xf>
    <xf numFmtId="168" fontId="2" fillId="0" borderId="2" xfId="0" applyNumberFormat="1" applyFont="1" applyBorder="1" applyAlignment="1">
      <alignment horizontal="left" vertical="top" wrapText="1"/>
    </xf>
    <xf numFmtId="168" fontId="0" fillId="0" borderId="2" xfId="0" applyNumberFormat="1" applyBorder="1" applyAlignment="1">
      <alignment horizontal="left" vertical="top" wrapText="1"/>
    </xf>
    <xf numFmtId="168" fontId="1" fillId="0" borderId="2" xfId="0" applyNumberFormat="1" applyFont="1" applyBorder="1" applyAlignment="1">
      <alignment horizontal="lef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64"/>
  <sheetViews>
    <sheetView showGridLines="0" tabSelected="1" topLeftCell="A10" workbookViewId="0">
      <selection activeCell="K40" sqref="K40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31"/>
      <c r="D2" s="32"/>
      <c r="E2" s="32"/>
      <c r="F2" s="32"/>
      <c r="G2" s="32"/>
      <c r="H2" s="3"/>
    </row>
    <row r="3" spans="2:8" x14ac:dyDescent="0.2">
      <c r="C3" s="12"/>
      <c r="D3" s="13" t="s">
        <v>8</v>
      </c>
      <c r="E3" s="14"/>
      <c r="F3" s="15"/>
      <c r="G3" s="15"/>
      <c r="H3" s="3"/>
    </row>
    <row r="4" spans="2:8" x14ac:dyDescent="0.2">
      <c r="B4" s="2" t="s">
        <v>13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2" t="s">
        <v>53</v>
      </c>
      <c r="D6" s="3"/>
      <c r="E6" s="6"/>
      <c r="F6" s="3"/>
      <c r="G6" s="3"/>
      <c r="H6" s="3"/>
    </row>
    <row r="7" spans="2:8" x14ac:dyDescent="0.2">
      <c r="B7" s="2" t="s">
        <v>15</v>
      </c>
      <c r="D7" s="3"/>
      <c r="E7" s="3"/>
      <c r="F7" s="3"/>
      <c r="G7" s="3"/>
      <c r="H7" s="3"/>
    </row>
    <row r="8" spans="2:8" x14ac:dyDescent="0.2">
      <c r="C8" s="33"/>
      <c r="D8" s="34"/>
      <c r="E8" s="34"/>
      <c r="F8" s="34"/>
      <c r="G8" s="34"/>
      <c r="H8" s="3"/>
    </row>
    <row r="9" spans="2:8" x14ac:dyDescent="0.2">
      <c r="D9" s="6" t="s">
        <v>9</v>
      </c>
      <c r="F9" s="3"/>
      <c r="G9" s="3"/>
      <c r="H9" s="3"/>
    </row>
    <row r="10" spans="2:8" x14ac:dyDescent="0.2">
      <c r="D10" s="3"/>
      <c r="E10" s="6"/>
      <c r="F10" s="3"/>
      <c r="G10" s="3"/>
      <c r="H10" s="3"/>
    </row>
    <row r="11" spans="2:8" x14ac:dyDescent="0.2">
      <c r="B11" s="2" t="s">
        <v>14</v>
      </c>
      <c r="H11" s="3"/>
    </row>
    <row r="12" spans="2:8" x14ac:dyDescent="0.2">
      <c r="G12" s="3"/>
      <c r="H12" s="3"/>
    </row>
    <row r="13" spans="2:8" x14ac:dyDescent="0.2">
      <c r="D13" s="8" t="s">
        <v>6</v>
      </c>
      <c r="F13" s="3"/>
      <c r="G13" s="3"/>
      <c r="H13" s="3"/>
    </row>
    <row r="14" spans="2:8" x14ac:dyDescent="0.2">
      <c r="D14" s="9"/>
      <c r="F14" s="3"/>
      <c r="G14" s="3"/>
      <c r="H14" s="3"/>
    </row>
    <row r="15" spans="2:8" x14ac:dyDescent="0.2">
      <c r="C15" s="33" t="s">
        <v>49</v>
      </c>
      <c r="D15" s="34"/>
      <c r="E15" s="34"/>
      <c r="F15" s="34"/>
      <c r="G15" s="34"/>
      <c r="H15" s="3"/>
    </row>
    <row r="16" spans="2:8" x14ac:dyDescent="0.2">
      <c r="D16" s="10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52</v>
      </c>
      <c r="D18" s="9"/>
      <c r="E18" s="3"/>
      <c r="F18" s="3"/>
      <c r="G18" s="3"/>
      <c r="H18" s="3"/>
    </row>
    <row r="19" spans="1:8" x14ac:dyDescent="0.2">
      <c r="D19" s="9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35" t="s">
        <v>1</v>
      </c>
      <c r="B21" s="36" t="s">
        <v>10</v>
      </c>
      <c r="C21" s="36" t="s">
        <v>11</v>
      </c>
      <c r="D21" s="37" t="s">
        <v>16</v>
      </c>
      <c r="E21" s="37"/>
      <c r="F21" s="37"/>
      <c r="G21" s="37"/>
      <c r="H21" s="35" t="s">
        <v>17</v>
      </c>
    </row>
    <row r="22" spans="1:8" x14ac:dyDescent="0.2">
      <c r="A22" s="35"/>
      <c r="B22" s="36"/>
      <c r="C22" s="36"/>
      <c r="D22" s="35" t="s">
        <v>12</v>
      </c>
      <c r="E22" s="35" t="s">
        <v>2</v>
      </c>
      <c r="F22" s="35" t="s">
        <v>3</v>
      </c>
      <c r="G22" s="35" t="s">
        <v>4</v>
      </c>
      <c r="H22" s="35"/>
    </row>
    <row r="23" spans="1:8" x14ac:dyDescent="0.2">
      <c r="A23" s="35"/>
      <c r="B23" s="36"/>
      <c r="C23" s="36"/>
      <c r="D23" s="35"/>
      <c r="E23" s="35"/>
      <c r="F23" s="35"/>
      <c r="G23" s="35"/>
      <c r="H23" s="35"/>
    </row>
    <row r="24" spans="1:8" x14ac:dyDescent="0.2">
      <c r="A24" s="35"/>
      <c r="B24" s="36"/>
      <c r="C24" s="36"/>
      <c r="D24" s="35"/>
      <c r="E24" s="35"/>
      <c r="F24" s="35"/>
      <c r="G24" s="35"/>
      <c r="H24" s="35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29" t="s">
        <v>18</v>
      </c>
      <c r="B26" s="30"/>
      <c r="C26" s="30"/>
      <c r="D26" s="30"/>
      <c r="E26" s="30"/>
      <c r="F26" s="30"/>
      <c r="G26" s="30"/>
      <c r="H26" s="30"/>
    </row>
    <row r="27" spans="1:8" ht="25.5" x14ac:dyDescent="0.2">
      <c r="A27" s="18">
        <v>1</v>
      </c>
      <c r="B27" s="19" t="s">
        <v>41</v>
      </c>
      <c r="C27" s="19" t="s">
        <v>50</v>
      </c>
      <c r="D27" s="22">
        <v>612128.31000000006</v>
      </c>
      <c r="E27" s="22">
        <v>364331</v>
      </c>
      <c r="F27" s="49"/>
      <c r="G27" s="22">
        <v>151767.0091</v>
      </c>
      <c r="H27" s="22">
        <f>SUM(D27:G27)</f>
        <v>1128226.3191</v>
      </c>
    </row>
    <row r="28" spans="1:8" ht="25.5" x14ac:dyDescent="0.2">
      <c r="A28" s="18">
        <v>2</v>
      </c>
      <c r="B28" s="19" t="s">
        <v>42</v>
      </c>
      <c r="C28" s="19" t="s">
        <v>51</v>
      </c>
      <c r="D28" s="22">
        <v>331102</v>
      </c>
      <c r="E28" s="22">
        <v>595889</v>
      </c>
      <c r="F28" s="49"/>
      <c r="G28" s="22">
        <v>151767</v>
      </c>
      <c r="H28" s="22">
        <f t="shared" ref="H28:H31" si="0">SUM(D28:G28)</f>
        <v>1078758</v>
      </c>
    </row>
    <row r="29" spans="1:8" ht="27.95" customHeight="1" x14ac:dyDescent="0.2">
      <c r="A29" s="20"/>
      <c r="B29" s="27" t="s">
        <v>19</v>
      </c>
      <c r="C29" s="28"/>
      <c r="D29" s="22">
        <f>D27+D28</f>
        <v>943230.31</v>
      </c>
      <c r="E29" s="22">
        <f t="shared" ref="E29:G29" si="1">E27+E28</f>
        <v>960220</v>
      </c>
      <c r="F29" s="22">
        <f t="shared" si="1"/>
        <v>0</v>
      </c>
      <c r="G29" s="22">
        <f t="shared" si="1"/>
        <v>303534.00910000002</v>
      </c>
      <c r="H29" s="22">
        <f t="shared" si="0"/>
        <v>2206984.3191</v>
      </c>
    </row>
    <row r="30" spans="1:8" x14ac:dyDescent="0.2">
      <c r="A30" s="29" t="s">
        <v>20</v>
      </c>
      <c r="B30" s="30"/>
      <c r="C30" s="30"/>
      <c r="D30" s="30"/>
      <c r="E30" s="30"/>
      <c r="F30" s="30"/>
      <c r="G30" s="30"/>
      <c r="H30" s="30"/>
    </row>
    <row r="31" spans="1:8" x14ac:dyDescent="0.2">
      <c r="A31" s="50"/>
      <c r="B31" s="51" t="s">
        <v>21</v>
      </c>
      <c r="C31" s="52"/>
      <c r="D31" s="22">
        <f>D29</f>
        <v>943230.31</v>
      </c>
      <c r="E31" s="22">
        <f t="shared" ref="E31:G31" si="2">E29</f>
        <v>960220</v>
      </c>
      <c r="F31" s="22">
        <f t="shared" si="2"/>
        <v>0</v>
      </c>
      <c r="G31" s="22">
        <f t="shared" si="2"/>
        <v>303534.00910000002</v>
      </c>
      <c r="H31" s="22">
        <f t="shared" si="0"/>
        <v>2206984.3191</v>
      </c>
    </row>
    <row r="32" spans="1:8" x14ac:dyDescent="0.2">
      <c r="A32" s="53" t="s">
        <v>22</v>
      </c>
      <c r="B32" s="54"/>
      <c r="C32" s="54"/>
      <c r="D32" s="54"/>
      <c r="E32" s="54"/>
      <c r="F32" s="54"/>
      <c r="G32" s="54"/>
      <c r="H32" s="54"/>
    </row>
    <row r="33" spans="1:8" x14ac:dyDescent="0.2">
      <c r="A33" s="50"/>
      <c r="B33" s="51" t="s">
        <v>23</v>
      </c>
      <c r="C33" s="52"/>
      <c r="D33" s="49"/>
      <c r="E33" s="49"/>
      <c r="F33" s="49"/>
      <c r="G33" s="49"/>
      <c r="H33" s="49"/>
    </row>
    <row r="34" spans="1:8" x14ac:dyDescent="0.2">
      <c r="A34" s="50"/>
      <c r="B34" s="51" t="s">
        <v>24</v>
      </c>
      <c r="C34" s="52"/>
      <c r="D34" s="22">
        <f>D31</f>
        <v>943230.31</v>
      </c>
      <c r="E34" s="22">
        <f t="shared" ref="E34:G34" si="3">E31</f>
        <v>960220</v>
      </c>
      <c r="F34" s="22">
        <f t="shared" si="3"/>
        <v>0</v>
      </c>
      <c r="G34" s="22">
        <f t="shared" si="3"/>
        <v>303534.00910000002</v>
      </c>
      <c r="H34" s="22">
        <f t="shared" ref="H34" si="4">SUM(D34:G34)</f>
        <v>2206984.3191</v>
      </c>
    </row>
    <row r="35" spans="1:8" x14ac:dyDescent="0.2">
      <c r="A35" s="29" t="s">
        <v>25</v>
      </c>
      <c r="B35" s="30"/>
      <c r="C35" s="30"/>
      <c r="D35" s="30"/>
      <c r="E35" s="30"/>
      <c r="F35" s="30"/>
      <c r="G35" s="30"/>
      <c r="H35" s="30"/>
    </row>
    <row r="36" spans="1:8" x14ac:dyDescent="0.2">
      <c r="A36" s="18">
        <v>5</v>
      </c>
      <c r="B36" s="19" t="s">
        <v>26</v>
      </c>
      <c r="C36" s="19" t="s">
        <v>35</v>
      </c>
      <c r="D36" s="22">
        <f>D27*0.056</f>
        <v>34279.185360000003</v>
      </c>
      <c r="E36" s="22">
        <f>E27*0.056</f>
        <v>20402.536</v>
      </c>
      <c r="F36" s="49"/>
      <c r="G36" s="49"/>
      <c r="H36" s="22">
        <f t="shared" ref="H36:H52" si="5">SUM(D36:G36)</f>
        <v>54681.721360000003</v>
      </c>
    </row>
    <row r="37" spans="1:8" x14ac:dyDescent="0.2">
      <c r="A37" s="18">
        <v>6</v>
      </c>
      <c r="B37" s="19" t="s">
        <v>26</v>
      </c>
      <c r="C37" s="19" t="s">
        <v>35</v>
      </c>
      <c r="D37" s="22">
        <f>D28*0.056</f>
        <v>18541.712</v>
      </c>
      <c r="E37" s="22">
        <f>E28*0.056</f>
        <v>33369.784</v>
      </c>
      <c r="F37" s="49"/>
      <c r="G37" s="49"/>
      <c r="H37" s="22">
        <f t="shared" ref="H37" si="6">SUM(D37:G37)</f>
        <v>51911.495999999999</v>
      </c>
    </row>
    <row r="38" spans="1:8" x14ac:dyDescent="0.2">
      <c r="A38" s="20"/>
      <c r="B38" s="27" t="s">
        <v>37</v>
      </c>
      <c r="C38" s="28"/>
      <c r="D38" s="22">
        <f>D27+D36</f>
        <v>646407.49536000006</v>
      </c>
      <c r="E38" s="22">
        <f>E27+E36</f>
        <v>384733.53600000002</v>
      </c>
      <c r="F38" s="49"/>
      <c r="G38" s="49"/>
      <c r="H38" s="22"/>
    </row>
    <row r="39" spans="1:8" x14ac:dyDescent="0.2">
      <c r="A39" s="20"/>
      <c r="B39" s="27" t="s">
        <v>38</v>
      </c>
      <c r="C39" s="28"/>
      <c r="D39" s="22">
        <f>D28+D37</f>
        <v>349643.712</v>
      </c>
      <c r="E39" s="22">
        <f>E28+E37</f>
        <v>629258.78399999999</v>
      </c>
      <c r="F39" s="49"/>
      <c r="G39" s="49"/>
      <c r="H39" s="22"/>
    </row>
    <row r="40" spans="1:8" x14ac:dyDescent="0.2">
      <c r="A40" s="20"/>
      <c r="B40" s="27" t="s">
        <v>27</v>
      </c>
      <c r="C40" s="28"/>
      <c r="D40" s="22">
        <f>D38+D39</f>
        <v>996051.20736000012</v>
      </c>
      <c r="E40" s="22">
        <f>E38+E39</f>
        <v>1013992.3200000001</v>
      </c>
      <c r="F40" s="22">
        <f>F34+F38</f>
        <v>0</v>
      </c>
      <c r="G40" s="22">
        <f>G34+G38</f>
        <v>303534.00910000002</v>
      </c>
      <c r="H40" s="22">
        <f t="shared" si="5"/>
        <v>2313577.5364600001</v>
      </c>
    </row>
    <row r="41" spans="1:8" x14ac:dyDescent="0.2">
      <c r="A41" s="29" t="s">
        <v>28</v>
      </c>
      <c r="B41" s="30"/>
      <c r="C41" s="30"/>
      <c r="D41" s="30"/>
      <c r="E41" s="30"/>
      <c r="F41" s="30"/>
      <c r="G41" s="30"/>
      <c r="H41" s="30"/>
    </row>
    <row r="42" spans="1:8" x14ac:dyDescent="0.2">
      <c r="A42" s="20"/>
      <c r="B42" s="27" t="s">
        <v>29</v>
      </c>
      <c r="C42" s="28"/>
      <c r="D42" s="22">
        <f>D40</f>
        <v>996051.20736000012</v>
      </c>
      <c r="E42" s="22">
        <f>E40</f>
        <v>1013992.3200000001</v>
      </c>
      <c r="F42" s="22">
        <f>F40</f>
        <v>0</v>
      </c>
      <c r="G42" s="22">
        <f>G40</f>
        <v>303534.00910000002</v>
      </c>
      <c r="H42" s="22">
        <f t="shared" si="5"/>
        <v>2313577.5364600001</v>
      </c>
    </row>
    <row r="43" spans="1:8" x14ac:dyDescent="0.2">
      <c r="A43" s="29" t="s">
        <v>30</v>
      </c>
      <c r="B43" s="30"/>
      <c r="C43" s="30"/>
      <c r="D43" s="30"/>
      <c r="E43" s="30"/>
      <c r="F43" s="30"/>
      <c r="G43" s="30"/>
      <c r="H43" s="30"/>
    </row>
    <row r="44" spans="1:8" ht="25.5" x14ac:dyDescent="0.2">
      <c r="A44" s="55">
        <v>7</v>
      </c>
      <c r="B44" s="56" t="s">
        <v>36</v>
      </c>
      <c r="C44" s="56" t="s">
        <v>55</v>
      </c>
      <c r="D44" s="57">
        <f>D38*0.014451</f>
        <v>9341.2347154473609</v>
      </c>
      <c r="E44" s="58">
        <f>E38*0.014451</f>
        <v>5559.7843287360001</v>
      </c>
      <c r="F44" s="57">
        <f t="shared" ref="F44" si="7">F42*0.015</f>
        <v>0</v>
      </c>
      <c r="G44" s="57">
        <f>G27*0.014451</f>
        <v>2193.1850485041</v>
      </c>
      <c r="H44" s="57">
        <f t="shared" si="5"/>
        <v>17094.204092687462</v>
      </c>
    </row>
    <row r="45" spans="1:8" ht="25.5" x14ac:dyDescent="0.2">
      <c r="A45" s="55">
        <v>8</v>
      </c>
      <c r="B45" s="56" t="s">
        <v>36</v>
      </c>
      <c r="C45" s="56" t="s">
        <v>56</v>
      </c>
      <c r="D45" s="57">
        <f>D39*0.015</f>
        <v>5244.6556799999998</v>
      </c>
      <c r="E45" s="57">
        <f>E39*0.015</f>
        <v>9438.8817600000002</v>
      </c>
      <c r="F45" s="57"/>
      <c r="G45" s="57">
        <f>G28*0.015</f>
        <v>2276.5050000000001</v>
      </c>
      <c r="H45" s="57">
        <v>16960</v>
      </c>
    </row>
    <row r="46" spans="1:8" x14ac:dyDescent="0.2">
      <c r="A46" s="59"/>
      <c r="B46" s="60" t="s">
        <v>39</v>
      </c>
      <c r="C46" s="61"/>
      <c r="D46" s="57">
        <f>D38+D44</f>
        <v>655748.73007544747</v>
      </c>
      <c r="E46" s="57">
        <f>E38+E44</f>
        <v>390293.32032873604</v>
      </c>
      <c r="F46" s="57">
        <f t="shared" ref="F46" si="8">F44</f>
        <v>0</v>
      </c>
      <c r="G46" s="57">
        <f>G27+G44</f>
        <v>153960.19414850409</v>
      </c>
      <c r="H46" s="57">
        <f t="shared" si="5"/>
        <v>1200002.2445526877</v>
      </c>
    </row>
    <row r="47" spans="1:8" x14ac:dyDescent="0.2">
      <c r="A47" s="59"/>
      <c r="B47" s="60" t="s">
        <v>40</v>
      </c>
      <c r="C47" s="61"/>
      <c r="D47" s="57">
        <f>D39+D45</f>
        <v>354888.36768000002</v>
      </c>
      <c r="E47" s="57">
        <f>E39+E45</f>
        <v>638697.66576</v>
      </c>
      <c r="F47" s="57"/>
      <c r="G47" s="57">
        <f>G28+G45</f>
        <v>154043.505</v>
      </c>
      <c r="H47" s="57">
        <f t="shared" si="5"/>
        <v>1147629.53844</v>
      </c>
    </row>
    <row r="48" spans="1:8" x14ac:dyDescent="0.2">
      <c r="A48" s="59"/>
      <c r="B48" s="60" t="s">
        <v>46</v>
      </c>
      <c r="C48" s="61"/>
      <c r="D48" s="57">
        <f>D46+D47</f>
        <v>1010637.0977554475</v>
      </c>
      <c r="E48" s="57">
        <f>E46+E47</f>
        <v>1028990.986088736</v>
      </c>
      <c r="F48" s="57"/>
      <c r="G48" s="57">
        <f>G46+G47</f>
        <v>308003.69914850406</v>
      </c>
      <c r="H48" s="57">
        <f>H46+H47</f>
        <v>2347631.782992688</v>
      </c>
    </row>
    <row r="49" spans="1:10" x14ac:dyDescent="0.2">
      <c r="A49" s="62" t="s">
        <v>31</v>
      </c>
      <c r="B49" s="63"/>
      <c r="C49" s="63"/>
      <c r="D49" s="63"/>
      <c r="E49" s="63"/>
      <c r="F49" s="63"/>
      <c r="G49" s="63"/>
      <c r="H49" s="63"/>
    </row>
    <row r="50" spans="1:10" x14ac:dyDescent="0.2">
      <c r="A50" s="55">
        <v>9</v>
      </c>
      <c r="B50" s="64"/>
      <c r="C50" s="56" t="s">
        <v>44</v>
      </c>
      <c r="D50" s="57">
        <f>D46*0.051</f>
        <v>33443.18523384782</v>
      </c>
      <c r="E50" s="57">
        <f>E46*0.051</f>
        <v>19904.959336765536</v>
      </c>
      <c r="F50" s="57">
        <f>(F42+F46)*0.027</f>
        <v>0</v>
      </c>
      <c r="G50" s="57">
        <f>G46*0.051</f>
        <v>7851.9699015737078</v>
      </c>
      <c r="H50" s="57">
        <f t="shared" si="5"/>
        <v>61200.114472187059</v>
      </c>
    </row>
    <row r="51" spans="1:10" x14ac:dyDescent="0.2">
      <c r="A51" s="55">
        <v>10</v>
      </c>
      <c r="B51" s="64"/>
      <c r="C51" s="56" t="s">
        <v>45</v>
      </c>
      <c r="D51" s="57">
        <f>D47*0.051</f>
        <v>18099.30675168</v>
      </c>
      <c r="E51" s="57">
        <f>E47*0.051</f>
        <v>32573.58095376</v>
      </c>
      <c r="F51" s="57">
        <f>(F42+F46)*0.037</f>
        <v>0</v>
      </c>
      <c r="G51" s="57">
        <f>G47*0.051</f>
        <v>7856.2187549999999</v>
      </c>
      <c r="H51" s="57">
        <f t="shared" si="5"/>
        <v>58529.106460440002</v>
      </c>
    </row>
    <row r="52" spans="1:10" x14ac:dyDescent="0.2">
      <c r="A52" s="59"/>
      <c r="B52" s="60" t="s">
        <v>47</v>
      </c>
      <c r="C52" s="61"/>
      <c r="D52" s="57">
        <f>D50+D51</f>
        <v>51542.49198552782</v>
      </c>
      <c r="E52" s="57">
        <f>E50+E51</f>
        <v>52478.540290525532</v>
      </c>
      <c r="F52" s="57">
        <f>F50+F51</f>
        <v>0</v>
      </c>
      <c r="G52" s="57">
        <f>G50+G51</f>
        <v>15708.188656573708</v>
      </c>
      <c r="H52" s="57">
        <f t="shared" si="5"/>
        <v>119729.22093262707</v>
      </c>
      <c r="J52" s="38"/>
    </row>
    <row r="53" spans="1:10" x14ac:dyDescent="0.2">
      <c r="A53" s="20"/>
      <c r="B53" s="25"/>
      <c r="C53" s="26"/>
      <c r="D53" s="22"/>
      <c r="E53" s="22"/>
      <c r="F53" s="22"/>
      <c r="G53" s="22"/>
      <c r="H53" s="22"/>
    </row>
    <row r="54" spans="1:10" ht="12.75" customHeight="1" x14ac:dyDescent="0.2">
      <c r="A54" s="39"/>
      <c r="B54" s="40" t="s">
        <v>48</v>
      </c>
      <c r="C54" s="41"/>
      <c r="D54" s="22">
        <f>D48+D52</f>
        <v>1062179.5897409753</v>
      </c>
      <c r="E54" s="22">
        <f>E48+E52</f>
        <v>1081469.5263792616</v>
      </c>
      <c r="F54" s="22"/>
      <c r="G54" s="22">
        <f>G48+G52</f>
        <v>323711.88780507777</v>
      </c>
      <c r="H54" s="22">
        <f>H48+H52</f>
        <v>2467361.0039253151</v>
      </c>
    </row>
    <row r="55" spans="1:10" x14ac:dyDescent="0.2">
      <c r="A55" s="39"/>
      <c r="B55" s="42"/>
      <c r="C55" s="43"/>
      <c r="D55" s="21"/>
      <c r="E55" s="21"/>
      <c r="F55" s="21"/>
      <c r="G55" s="21"/>
      <c r="H55" s="21"/>
    </row>
    <row r="56" spans="1:10" x14ac:dyDescent="0.2">
      <c r="A56" s="44" t="s">
        <v>32</v>
      </c>
      <c r="B56" s="45"/>
      <c r="C56" s="45"/>
      <c r="D56" s="45"/>
      <c r="E56" s="45"/>
      <c r="F56" s="45"/>
      <c r="G56" s="45"/>
      <c r="H56" s="45"/>
    </row>
    <row r="57" spans="1:10" x14ac:dyDescent="0.2">
      <c r="A57" s="46">
        <v>11</v>
      </c>
      <c r="B57" s="47"/>
      <c r="C57" s="48" t="s">
        <v>43</v>
      </c>
      <c r="D57" s="22">
        <f>D54*20%</f>
        <v>212435.91794819507</v>
      </c>
      <c r="E57" s="22">
        <f>E54*20%</f>
        <v>216293.90527585233</v>
      </c>
      <c r="F57" s="22"/>
      <c r="G57" s="22">
        <f>G54*20%</f>
        <v>64742.377561015557</v>
      </c>
      <c r="H57" s="22">
        <f>H51+H55</f>
        <v>58529.106460440002</v>
      </c>
    </row>
    <row r="58" spans="1:10" x14ac:dyDescent="0.2">
      <c r="A58" s="20"/>
      <c r="B58" s="27" t="s">
        <v>33</v>
      </c>
      <c r="C58" s="28"/>
      <c r="D58" s="22"/>
      <c r="E58" s="22"/>
      <c r="F58" s="22"/>
      <c r="G58" s="22"/>
      <c r="H58" s="22"/>
    </row>
    <row r="59" spans="1:10" x14ac:dyDescent="0.2">
      <c r="A59" s="20"/>
      <c r="B59" s="27" t="s">
        <v>34</v>
      </c>
      <c r="C59" s="28"/>
      <c r="D59" s="22">
        <f>D54+D57</f>
        <v>1274615.5076891703</v>
      </c>
      <c r="E59" s="22">
        <f>E54+E57</f>
        <v>1297763.4316551141</v>
      </c>
      <c r="F59" s="22">
        <f>F42+F46+F52+F58</f>
        <v>0</v>
      </c>
      <c r="G59" s="22">
        <f>G54+G57</f>
        <v>388454.26536609331</v>
      </c>
      <c r="H59" s="21">
        <f>D59+E59+G59</f>
        <v>2960833.2047103774</v>
      </c>
      <c r="J59" s="23"/>
    </row>
    <row r="60" spans="1:10" x14ac:dyDescent="0.2">
      <c r="D60" s="24"/>
      <c r="E60" s="24"/>
      <c r="F60" s="24"/>
      <c r="G60" s="24"/>
    </row>
    <row r="64" spans="1:10" x14ac:dyDescent="0.2">
      <c r="C64" s="2" t="s">
        <v>54</v>
      </c>
    </row>
  </sheetData>
  <mergeCells count="35">
    <mergeCell ref="C2:G2"/>
    <mergeCell ref="C8:G8"/>
    <mergeCell ref="C15:G15"/>
    <mergeCell ref="A26:H26"/>
    <mergeCell ref="B29:C29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A30:H30"/>
    <mergeCell ref="B31:C31"/>
    <mergeCell ref="A32:H32"/>
    <mergeCell ref="B33:C33"/>
    <mergeCell ref="B34:C34"/>
    <mergeCell ref="A35:H35"/>
    <mergeCell ref="B38:C38"/>
    <mergeCell ref="B40:C40"/>
    <mergeCell ref="A41:H41"/>
    <mergeCell ref="B42:C42"/>
    <mergeCell ref="B39:C39"/>
    <mergeCell ref="B58:C58"/>
    <mergeCell ref="B59:C59"/>
    <mergeCell ref="A43:H43"/>
    <mergeCell ref="B46:C46"/>
    <mergeCell ref="A49:H49"/>
    <mergeCell ref="B52:C52"/>
    <mergeCell ref="A56:H56"/>
    <mergeCell ref="B47:C47"/>
    <mergeCell ref="B48:C48"/>
    <mergeCell ref="B54:C54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Штефанюк Людмила Дмитриевна</cp:lastModifiedBy>
  <cp:lastPrinted>2020-12-23T02:51:37Z</cp:lastPrinted>
  <dcterms:created xsi:type="dcterms:W3CDTF">2002-03-25T05:35:56Z</dcterms:created>
  <dcterms:modified xsi:type="dcterms:W3CDTF">2021-02-01T06:50:00Z</dcterms:modified>
</cp:coreProperties>
</file>